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3\Лот 305A ОПН 0,4-10\Приложение №1\"/>
    </mc:Choice>
  </mc:AlternateContent>
  <bookViews>
    <workbookView xWindow="0" yWindow="0" windowWidth="28800" windowHeight="12585" activeTab="1"/>
  </bookViews>
  <sheets>
    <sheet name="Ед.расценки" sheetId="1" r:id="rId1"/>
    <sheet name="Сумма ед расценок" sheetId="4" r:id="rId2"/>
    <sheet name="Условия поставки Центр" sheetId="2" r:id="rId3"/>
    <sheet name="Условия поставки  ЦиП" sheetId="3" r:id="rId4"/>
  </sheets>
  <definedNames>
    <definedName name="_xlnm._FilterDatabase" localSheetId="0" hidden="1">Ед.расценки!$A$5:$F$59</definedName>
    <definedName name="_xlnm.Print_Area" localSheetId="0">Ед.расценки!$A$1:$F$60</definedName>
  </definedNames>
  <calcPr calcId="162913"/>
</workbook>
</file>

<file path=xl/calcChain.xml><?xml version="1.0" encoding="utf-8"?>
<calcChain xmlns="http://schemas.openxmlformats.org/spreadsheetml/2006/main">
  <c r="C4" i="4" l="1"/>
  <c r="E59" i="1" l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9" i="1" l="1"/>
  <c r="D4" i="4" s="1"/>
  <c r="C5" i="4" s="1"/>
  <c r="C6" i="4" s="1"/>
</calcChain>
</file>

<file path=xl/sharedStrings.xml><?xml version="1.0" encoding="utf-8"?>
<sst xmlns="http://schemas.openxmlformats.org/spreadsheetml/2006/main" count="292" uniqueCount="152">
  <si>
    <t>305А</t>
  </si>
  <si>
    <t>ОПН 0.4-10кВ</t>
  </si>
  <si>
    <t>ПАО  "Россети Центр"; 
ПАО "Россети Центр и Приволжье"</t>
  </si>
  <si>
    <t>Единичные расценки на поставку ОПН 0.4-10кВ</t>
  </si>
  <si>
    <t>№</t>
  </si>
  <si>
    <t>Номер материала</t>
  </si>
  <si>
    <t>Наименование материала</t>
  </si>
  <si>
    <t>Ед. имз</t>
  </si>
  <si>
    <t>Цена без НДС 2023</t>
  </si>
  <si>
    <t>Цена без НДС 2024 Индекс минэкономразвития (инфляция)  4.7 %</t>
  </si>
  <si>
    <t>Ограничитель напряжений ОИН1-275-10-III</t>
  </si>
  <si>
    <t>ШТ</t>
  </si>
  <si>
    <t xml:space="preserve">ОПНп-0,4/300/0,28 УХЛ1-С4 </t>
  </si>
  <si>
    <t>ОПНп-0,4/300/0,45 УХЛ1-С4</t>
  </si>
  <si>
    <t>ОПНп-0,4/0,38/10/400 УХЛ1</t>
  </si>
  <si>
    <t>ОПНп-10/12,7/10/1 УХЛ1</t>
  </si>
  <si>
    <t>ОПНп-6/400/7,2 УХЛ1</t>
  </si>
  <si>
    <t>ОПНп-6/550/7,2 УХЛ1</t>
  </si>
  <si>
    <t>ОПНп-0,22/0,25/2,5/125 УХЛ1</t>
  </si>
  <si>
    <t>ОПНп-0,38/0,4/10/400 УХЛ1</t>
  </si>
  <si>
    <t>ОПНп-0,4/0,4/10/450 УХЛ1</t>
  </si>
  <si>
    <t>ОПНп-0,4/0,4/10/500 УХЛ1</t>
  </si>
  <si>
    <t>ОПНп-0,38/0,4/10/500 УХЛ1</t>
  </si>
  <si>
    <t>ОПНп-0,4/0,4/10/300 УХЛ1</t>
  </si>
  <si>
    <t>ОПНп-0,4/0,4/10/400 УХЛ1</t>
  </si>
  <si>
    <t>ОПНп-0,4/0,45/10/300 УХЛ1</t>
  </si>
  <si>
    <t>ОПНп-0,4/0,45/10/400 УХЛ1</t>
  </si>
  <si>
    <t>ОПНп-10/550/11,5 УХЛ1</t>
  </si>
  <si>
    <t>ОПНп-10/550/11,0 УХЛ1</t>
  </si>
  <si>
    <t>ОПНп-10/400/12,5 УХЛ1</t>
  </si>
  <si>
    <t>ОПНп-10/550/12,5 УХЛ1</t>
  </si>
  <si>
    <t>ОПНп-10/300/12,7 УХЛ1</t>
  </si>
  <si>
    <t>ОПНп-10/400/12,7 УХЛ1</t>
  </si>
  <si>
    <t>ОПНп-10/550/12,7 УХЛ1</t>
  </si>
  <si>
    <t>ОПНп-10/12/10/1 УХЛ1</t>
  </si>
  <si>
    <t>ОПНп-10/300/12 УХЛ1</t>
  </si>
  <si>
    <t>ОПНп-10/400/12 УХЛ1</t>
  </si>
  <si>
    <t>ОПНп-10/550/12 УХЛ1</t>
  </si>
  <si>
    <t>ОПНп-6/550/6,9 УХЛ1</t>
  </si>
  <si>
    <t>ОПНп-6/400/7,6 УХЛ1</t>
  </si>
  <si>
    <t>ОПНп-6/550/7,6 УХЛ1</t>
  </si>
  <si>
    <t>Устройство защиты ГСДЗ-230/IT</t>
  </si>
  <si>
    <t>ОПНп-10/550/11 УХЛ1</t>
  </si>
  <si>
    <t>ОПНп-10/550/11,5 УХЛ2 (К)</t>
  </si>
  <si>
    <t>ОПН ОПС1-C 3P</t>
  </si>
  <si>
    <t>ОПНп-6/7,5/5/250 УХЛ1-РВ</t>
  </si>
  <si>
    <t>ОПНп-0,38/0,4/10/125 УХЛ1</t>
  </si>
  <si>
    <t>ОПНп-10/550/12,6 УХЛ1</t>
  </si>
  <si>
    <t>ОПНп-0,38/0,45/10/300 УХЛ1</t>
  </si>
  <si>
    <t>ОПНп-10/11,5/5/250 УХЛ1-РВ</t>
  </si>
  <si>
    <t>Линейный разрядник РВЛ-10-Ш УХЛ1(АВ)</t>
  </si>
  <si>
    <t>ИТОГО:</t>
  </si>
  <si>
    <t>ОПНп-0,4/300/0,28 УХЛ1-С4 с проводом ЗАЗ-1м</t>
  </si>
  <si>
    <t>ОПНп-0,4/300/0,45 УХЛ1-С4 с проводом ЗАЗ-1м</t>
  </si>
  <si>
    <t>ОПНп-0,4/300/0,28 УХЛ1-С5 с проводом ЗАЗ-1М</t>
  </si>
  <si>
    <t>ОПНп-0,4/500/0,28 УХЛ1-С5 с проводом ЗАЗ-1М</t>
  </si>
  <si>
    <t>ОПНп-0,4/500/0,28 УХЛ1-С4 с проводом ЗАЗ-1М</t>
  </si>
  <si>
    <t>ОПНп-10/12/10/500 УХЛ1</t>
  </si>
  <si>
    <t>ОПНп-10/550/12 УХЛ2 (К)</t>
  </si>
  <si>
    <t>ОПНп-6/400/7,6 УХЛ2 (К)</t>
  </si>
  <si>
    <t>ОПНп-0,4/300/0,26 УХЛ1</t>
  </si>
  <si>
    <t>ОПНп-0,38/0,4/10/450 УХЛ1</t>
  </si>
  <si>
    <t>ОПНп-0,4/0,38/10/450 УХЛ1</t>
  </si>
  <si>
    <t>ОПНп-0,4/0,45/10/450 УХЛ1</t>
  </si>
  <si>
    <t>Линейный разрядник РВЛ-10-IV УХЛ1 (универсальный)</t>
  </si>
  <si>
    <t>305A</t>
  </si>
  <si>
    <t>ОПН 0,4-10 кВ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</si>
  <si>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</si>
  <si>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</si>
  <si>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</si>
  <si>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</si>
  <si>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</si>
  <si>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</si>
  <si>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</si>
  <si>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</si>
  <si>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</si>
  <si>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</si>
  <si>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</si>
  <si>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</si>
  <si>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</si>
  <si>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</si>
  <si>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</si>
  <si>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</si>
  <si>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</si>
  <si>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</si>
  <si>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</si>
  <si>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</si>
  <si>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</si>
  <si>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</si>
  <si>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</si>
  <si>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</si>
  <si>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</si>
  <si>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</si>
  <si>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</si>
  <si>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</si>
  <si>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</si>
  <si>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</si>
  <si>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</si>
  <si>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</si>
  <si>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</si>
  <si>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</si>
  <si>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</si>
  <si>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</si>
  <si>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</si>
  <si>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</si>
  <si>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</si>
  <si>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</si>
  <si>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</si>
  <si>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</si>
  <si>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</si>
  <si>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</si>
  <si>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</si>
  <si>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</si>
  <si>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</si>
  <si>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</si>
  <si>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</si>
  <si>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</si>
  <si>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</si>
  <si>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</si>
  <si>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</si>
  <si>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</si>
  <si>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</si>
  <si>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</si>
  <si>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</si>
  <si>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</si>
  <si>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</si>
  <si>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</si>
  <si>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</si>
  <si>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</si>
  <si>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</si>
  <si>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</si>
  <si>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</si>
  <si>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</si>
  <si>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</si>
  <si>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</si>
  <si>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</si>
  <si>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</si>
  <si>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</si>
  <si>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</si>
  <si>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</si>
  <si>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</si>
  <si>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</si>
  <si>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</si>
  <si>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</si>
  <si>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</si>
  <si>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Сумма без НДС 2023</t>
  </si>
  <si>
    <t>ИТОГО без НДС</t>
  </si>
  <si>
    <t>ИТОГО с НДС</t>
  </si>
  <si>
    <t xml:space="preserve">ИТОГО по годам </t>
  </si>
  <si>
    <t>Сумма без НДС 2024</t>
  </si>
  <si>
    <t>В течение 10 календарных дней с момента подачи заявки от филиала, , но не позднее 30.12.2024 г</t>
  </si>
  <si>
    <t>В течение 10 календарных дней с момента подачи заявки от филиала, но не позднее 30.12.2024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</si>
</sst>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58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4" fontId="1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7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0"/>
  <sheetViews>
    <sheetView view="pageBreakPreview" zoomScale="85" zoomScaleNormal="85" zoomScaleSheetLayoutView="85" workbookViewId="0">
      <pane ySplit="5" topLeftCell="A57" activePane="bottomLeft" state="frozen"/>
      <selection pane="bottomLeft" activeCell="F59" sqref="F59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34.28515625" style="6" customWidth="1"/>
    <col min="4" max="4" width="9" style="6" customWidth="1"/>
    <col min="5" max="6" width="18.85546875" style="17" customWidth="1"/>
    <col min="7" max="16384" width="9.140625" style="6"/>
  </cols>
  <sheetData>
    <row r="1" spans="1:6" s="3" customFormat="1" ht="28.5" customHeight="1" x14ac:dyDescent="0.25">
      <c r="A1" s="1"/>
      <c r="B1" s="2" t="s">
        <v>0</v>
      </c>
      <c r="C1" s="2" t="s">
        <v>1</v>
      </c>
      <c r="D1" s="2"/>
      <c r="E1" s="49" t="s">
        <v>2</v>
      </c>
      <c r="F1" s="49"/>
    </row>
    <row r="2" spans="1:6" ht="13.5" customHeight="1" x14ac:dyDescent="0.25">
      <c r="B2"/>
      <c r="C2"/>
      <c r="D2" s="5"/>
      <c r="E2" s="5"/>
      <c r="F2" s="5"/>
    </row>
    <row r="3" spans="1:6" ht="15.75" x14ac:dyDescent="0.25">
      <c r="C3" s="50" t="s">
        <v>3</v>
      </c>
      <c r="D3" s="50"/>
      <c r="E3" s="50"/>
      <c r="F3" s="50"/>
    </row>
    <row r="5" spans="1:6" s="7" customFormat="1" ht="93.75" customHeight="1" x14ac:dyDescent="0.25">
      <c r="A5" s="18" t="s">
        <v>4</v>
      </c>
      <c r="B5" s="18" t="s">
        <v>5</v>
      </c>
      <c r="C5" s="18" t="s">
        <v>6</v>
      </c>
      <c r="D5" s="18" t="s">
        <v>7</v>
      </c>
      <c r="E5" s="21" t="s">
        <v>8</v>
      </c>
      <c r="F5" s="21" t="s">
        <v>9</v>
      </c>
    </row>
    <row r="6" spans="1:6" s="8" customFormat="1" ht="33" customHeight="1" x14ac:dyDescent="0.25">
      <c r="A6" s="18">
        <v>1</v>
      </c>
      <c r="B6" s="19">
        <v>2320386</v>
      </c>
      <c r="C6" s="20" t="s">
        <v>10</v>
      </c>
      <c r="D6" s="22" t="s">
        <v>11</v>
      </c>
      <c r="E6" s="23">
        <v>1132</v>
      </c>
      <c r="F6" s="23">
        <f>E6*1.047</f>
        <v>1185.204</v>
      </c>
    </row>
    <row r="7" spans="1:6" s="8" customFormat="1" ht="27.75" customHeight="1" x14ac:dyDescent="0.25">
      <c r="A7" s="18">
        <v>2</v>
      </c>
      <c r="B7" s="19">
        <v>2259041</v>
      </c>
      <c r="C7" s="20" t="s">
        <v>12</v>
      </c>
      <c r="D7" s="22" t="s">
        <v>11</v>
      </c>
      <c r="E7" s="23">
        <v>3642</v>
      </c>
      <c r="F7" s="23">
        <f t="shared" ref="F7:F47" si="0">E7*1.047</f>
        <v>3813.1739999999995</v>
      </c>
    </row>
    <row r="8" spans="1:6" s="8" customFormat="1" ht="27.75" customHeight="1" x14ac:dyDescent="0.25">
      <c r="A8" s="18">
        <v>3</v>
      </c>
      <c r="B8" s="19">
        <v>2287359</v>
      </c>
      <c r="C8" s="20" t="s">
        <v>53</v>
      </c>
      <c r="D8" s="22" t="s">
        <v>11</v>
      </c>
      <c r="E8" s="23">
        <v>4007</v>
      </c>
      <c r="F8" s="23">
        <f t="shared" si="0"/>
        <v>4195.3289999999997</v>
      </c>
    </row>
    <row r="9" spans="1:6" s="8" customFormat="1" ht="27.75" customHeight="1" x14ac:dyDescent="0.25">
      <c r="A9" s="18">
        <v>4</v>
      </c>
      <c r="B9" s="19">
        <v>2074042</v>
      </c>
      <c r="C9" s="20" t="s">
        <v>54</v>
      </c>
      <c r="D9" s="22" t="s">
        <v>11</v>
      </c>
      <c r="E9" s="23">
        <v>4007</v>
      </c>
      <c r="F9" s="23">
        <f t="shared" si="0"/>
        <v>4195.3289999999997</v>
      </c>
    </row>
    <row r="10" spans="1:6" s="8" customFormat="1" ht="27.75" customHeight="1" x14ac:dyDescent="0.25">
      <c r="A10" s="18">
        <v>5</v>
      </c>
      <c r="B10" s="19">
        <v>2299758</v>
      </c>
      <c r="C10" s="20" t="s">
        <v>55</v>
      </c>
      <c r="D10" s="22" t="s">
        <v>11</v>
      </c>
      <c r="E10" s="23">
        <v>4398</v>
      </c>
      <c r="F10" s="23">
        <f t="shared" si="0"/>
        <v>4604.7060000000001</v>
      </c>
    </row>
    <row r="11" spans="1:6" s="8" customFormat="1" ht="27.75" customHeight="1" x14ac:dyDescent="0.25">
      <c r="A11" s="18">
        <v>6</v>
      </c>
      <c r="B11" s="19">
        <v>2116744</v>
      </c>
      <c r="C11" s="20" t="s">
        <v>62</v>
      </c>
      <c r="D11" s="22" t="s">
        <v>11</v>
      </c>
      <c r="E11" s="23">
        <v>976</v>
      </c>
      <c r="F11" s="23">
        <f t="shared" si="0"/>
        <v>1021.872</v>
      </c>
    </row>
    <row r="12" spans="1:6" s="8" customFormat="1" ht="27.75" customHeight="1" x14ac:dyDescent="0.25">
      <c r="A12" s="18">
        <v>7</v>
      </c>
      <c r="B12" s="19">
        <v>2107190</v>
      </c>
      <c r="C12" s="20" t="s">
        <v>15</v>
      </c>
      <c r="D12" s="22" t="s">
        <v>11</v>
      </c>
      <c r="E12" s="23">
        <v>4593</v>
      </c>
      <c r="F12" s="23">
        <f t="shared" si="0"/>
        <v>4808.8710000000001</v>
      </c>
    </row>
    <row r="13" spans="1:6" s="8" customFormat="1" ht="27.75" customHeight="1" x14ac:dyDescent="0.25">
      <c r="A13" s="18">
        <v>8</v>
      </c>
      <c r="B13" s="19">
        <v>2277341</v>
      </c>
      <c r="C13" s="20" t="s">
        <v>16</v>
      </c>
      <c r="D13" s="22" t="s">
        <v>11</v>
      </c>
      <c r="E13" s="23">
        <v>4435</v>
      </c>
      <c r="F13" s="23">
        <f t="shared" si="0"/>
        <v>4643.4449999999997</v>
      </c>
    </row>
    <row r="14" spans="1:6" s="8" customFormat="1" ht="27.75" customHeight="1" x14ac:dyDescent="0.25">
      <c r="A14" s="18">
        <v>9</v>
      </c>
      <c r="B14" s="19">
        <v>2107329</v>
      </c>
      <c r="C14" s="20" t="s">
        <v>18</v>
      </c>
      <c r="D14" s="22" t="s">
        <v>11</v>
      </c>
      <c r="E14" s="23">
        <v>958</v>
      </c>
      <c r="F14" s="23">
        <f t="shared" si="0"/>
        <v>1003.026</v>
      </c>
    </row>
    <row r="15" spans="1:6" s="8" customFormat="1" ht="27.75" customHeight="1" x14ac:dyDescent="0.25">
      <c r="A15" s="18">
        <v>10</v>
      </c>
      <c r="B15" s="19">
        <v>2306310</v>
      </c>
      <c r="C15" s="20" t="s">
        <v>19</v>
      </c>
      <c r="D15" s="22" t="s">
        <v>11</v>
      </c>
      <c r="E15" s="23">
        <v>938</v>
      </c>
      <c r="F15" s="23">
        <f t="shared" si="0"/>
        <v>982.0859999999999</v>
      </c>
    </row>
    <row r="16" spans="1:6" s="8" customFormat="1" ht="27.75" customHeight="1" x14ac:dyDescent="0.25">
      <c r="A16" s="18">
        <v>11</v>
      </c>
      <c r="B16" s="19">
        <v>2287433</v>
      </c>
      <c r="C16" s="20" t="s">
        <v>61</v>
      </c>
      <c r="D16" s="22" t="s">
        <v>11</v>
      </c>
      <c r="E16" s="23">
        <v>958</v>
      </c>
      <c r="F16" s="23">
        <f t="shared" si="0"/>
        <v>1003.026</v>
      </c>
    </row>
    <row r="17" spans="1:6" s="8" customFormat="1" ht="27.75" customHeight="1" x14ac:dyDescent="0.25">
      <c r="A17" s="18">
        <v>12</v>
      </c>
      <c r="B17" s="19">
        <v>2298553</v>
      </c>
      <c r="C17" s="20" t="s">
        <v>21</v>
      </c>
      <c r="D17" s="22" t="s">
        <v>11</v>
      </c>
      <c r="E17" s="23">
        <v>1079</v>
      </c>
      <c r="F17" s="23">
        <f t="shared" si="0"/>
        <v>1129.713</v>
      </c>
    </row>
    <row r="18" spans="1:6" s="8" customFormat="1" ht="27.75" customHeight="1" x14ac:dyDescent="0.25">
      <c r="A18" s="18">
        <v>13</v>
      </c>
      <c r="B18" s="19">
        <v>2302386</v>
      </c>
      <c r="C18" s="20" t="s">
        <v>22</v>
      </c>
      <c r="D18" s="22" t="s">
        <v>11</v>
      </c>
      <c r="E18" s="23">
        <v>887</v>
      </c>
      <c r="F18" s="23">
        <f t="shared" si="0"/>
        <v>928.68899999999996</v>
      </c>
    </row>
    <row r="19" spans="1:6" s="8" customFormat="1" ht="27.75" customHeight="1" x14ac:dyDescent="0.25">
      <c r="A19" s="18">
        <v>14</v>
      </c>
      <c r="B19" s="19">
        <v>2265211</v>
      </c>
      <c r="C19" s="20" t="s">
        <v>23</v>
      </c>
      <c r="D19" s="22" t="s">
        <v>11</v>
      </c>
      <c r="E19" s="23">
        <v>958</v>
      </c>
      <c r="F19" s="23">
        <f t="shared" si="0"/>
        <v>1003.026</v>
      </c>
    </row>
    <row r="20" spans="1:6" s="8" customFormat="1" ht="27.75" customHeight="1" x14ac:dyDescent="0.25">
      <c r="A20" s="18">
        <v>15</v>
      </c>
      <c r="B20" s="19">
        <v>2274260</v>
      </c>
      <c r="C20" s="20" t="s">
        <v>60</v>
      </c>
      <c r="D20" s="22" t="s">
        <v>11</v>
      </c>
      <c r="E20" s="23">
        <v>958</v>
      </c>
      <c r="F20" s="23">
        <f t="shared" si="0"/>
        <v>1003.026</v>
      </c>
    </row>
    <row r="21" spans="1:6" s="8" customFormat="1" ht="27.75" customHeight="1" x14ac:dyDescent="0.25">
      <c r="A21" s="18">
        <v>16</v>
      </c>
      <c r="B21" s="19">
        <v>2349769</v>
      </c>
      <c r="C21" s="20" t="s">
        <v>52</v>
      </c>
      <c r="D21" s="22" t="s">
        <v>11</v>
      </c>
      <c r="E21" s="23">
        <v>4007</v>
      </c>
      <c r="F21" s="23">
        <f t="shared" si="0"/>
        <v>4195.3289999999997</v>
      </c>
    </row>
    <row r="22" spans="1:6" s="8" customFormat="1" ht="27.75" customHeight="1" x14ac:dyDescent="0.25">
      <c r="A22" s="18">
        <v>17</v>
      </c>
      <c r="B22" s="19">
        <v>2349699</v>
      </c>
      <c r="C22" s="20" t="s">
        <v>56</v>
      </c>
      <c r="D22" s="22" t="s">
        <v>11</v>
      </c>
      <c r="E22" s="23">
        <v>4398</v>
      </c>
      <c r="F22" s="23">
        <f t="shared" si="0"/>
        <v>4604.7060000000001</v>
      </c>
    </row>
    <row r="23" spans="1:6" s="8" customFormat="1" ht="27.75" customHeight="1" x14ac:dyDescent="0.25">
      <c r="A23" s="18">
        <v>18</v>
      </c>
      <c r="B23" s="19">
        <v>2302417</v>
      </c>
      <c r="C23" s="20" t="s">
        <v>14</v>
      </c>
      <c r="D23" s="22" t="s">
        <v>11</v>
      </c>
      <c r="E23" s="23">
        <v>958</v>
      </c>
      <c r="F23" s="23">
        <f t="shared" si="0"/>
        <v>1003.026</v>
      </c>
    </row>
    <row r="24" spans="1:6" s="8" customFormat="1" ht="27.75" customHeight="1" x14ac:dyDescent="0.25">
      <c r="A24" s="18">
        <v>19</v>
      </c>
      <c r="B24" s="19">
        <v>2283367</v>
      </c>
      <c r="C24" s="20" t="s">
        <v>24</v>
      </c>
      <c r="D24" s="22" t="s">
        <v>11</v>
      </c>
      <c r="E24" s="23">
        <v>958</v>
      </c>
      <c r="F24" s="23">
        <f t="shared" si="0"/>
        <v>1003.026</v>
      </c>
    </row>
    <row r="25" spans="1:6" s="8" customFormat="1" ht="27.75" customHeight="1" x14ac:dyDescent="0.25">
      <c r="A25" s="18">
        <v>20</v>
      </c>
      <c r="B25" s="19">
        <v>2335300</v>
      </c>
      <c r="C25" s="20" t="s">
        <v>20</v>
      </c>
      <c r="D25" s="22" t="s">
        <v>11</v>
      </c>
      <c r="E25" s="23">
        <v>957</v>
      </c>
      <c r="F25" s="23">
        <f t="shared" si="0"/>
        <v>1001.9789999999999</v>
      </c>
    </row>
    <row r="26" spans="1:6" s="8" customFormat="1" ht="27.75" customHeight="1" x14ac:dyDescent="0.25">
      <c r="A26" s="18">
        <v>21</v>
      </c>
      <c r="B26" s="19">
        <v>2250601</v>
      </c>
      <c r="C26" s="20" t="s">
        <v>25</v>
      </c>
      <c r="D26" s="22" t="s">
        <v>11</v>
      </c>
      <c r="E26" s="23">
        <v>958</v>
      </c>
      <c r="F26" s="23">
        <f t="shared" si="0"/>
        <v>1003.026</v>
      </c>
    </row>
    <row r="27" spans="1:6" s="8" customFormat="1" ht="27.75" customHeight="1" x14ac:dyDescent="0.25">
      <c r="A27" s="18">
        <v>22</v>
      </c>
      <c r="B27" s="19">
        <v>2226470</v>
      </c>
      <c r="C27" s="20" t="s">
        <v>63</v>
      </c>
      <c r="D27" s="22" t="s">
        <v>11</v>
      </c>
      <c r="E27" s="23">
        <v>976</v>
      </c>
      <c r="F27" s="23">
        <f t="shared" si="0"/>
        <v>1021.872</v>
      </c>
    </row>
    <row r="28" spans="1:6" s="8" customFormat="1" ht="27.75" customHeight="1" x14ac:dyDescent="0.25">
      <c r="A28" s="18">
        <v>23</v>
      </c>
      <c r="B28" s="19">
        <v>2107354</v>
      </c>
      <c r="C28" s="20" t="s">
        <v>27</v>
      </c>
      <c r="D28" s="22" t="s">
        <v>11</v>
      </c>
      <c r="E28" s="23">
        <v>6567</v>
      </c>
      <c r="F28" s="23">
        <f t="shared" si="0"/>
        <v>6875.6489999999994</v>
      </c>
    </row>
    <row r="29" spans="1:6" s="8" customFormat="1" ht="27.75" customHeight="1" x14ac:dyDescent="0.25">
      <c r="A29" s="18">
        <v>24</v>
      </c>
      <c r="B29" s="19">
        <v>2267521</v>
      </c>
      <c r="C29" s="20" t="s">
        <v>28</v>
      </c>
      <c r="D29" s="22" t="s">
        <v>11</v>
      </c>
      <c r="E29" s="23">
        <v>6567</v>
      </c>
      <c r="F29" s="23">
        <f t="shared" si="0"/>
        <v>6875.6489999999994</v>
      </c>
    </row>
    <row r="30" spans="1:6" s="8" customFormat="1" ht="27.75" customHeight="1" x14ac:dyDescent="0.25">
      <c r="A30" s="18">
        <v>25</v>
      </c>
      <c r="B30" s="19">
        <v>2255564</v>
      </c>
      <c r="C30" s="20" t="s">
        <v>29</v>
      </c>
      <c r="D30" s="22" t="s">
        <v>11</v>
      </c>
      <c r="E30" s="23">
        <v>5051</v>
      </c>
      <c r="F30" s="23">
        <f t="shared" si="0"/>
        <v>5288.3969999999999</v>
      </c>
    </row>
    <row r="31" spans="1:6" s="8" customFormat="1" ht="27.75" customHeight="1" x14ac:dyDescent="0.25">
      <c r="A31" s="18">
        <v>26</v>
      </c>
      <c r="B31" s="19">
        <v>2255581</v>
      </c>
      <c r="C31" s="20" t="s">
        <v>30</v>
      </c>
      <c r="D31" s="22" t="s">
        <v>11</v>
      </c>
      <c r="E31" s="23">
        <v>8102</v>
      </c>
      <c r="F31" s="23">
        <f t="shared" si="0"/>
        <v>8482.7939999999999</v>
      </c>
    </row>
    <row r="32" spans="1:6" s="8" customFormat="1" ht="27.75" customHeight="1" x14ac:dyDescent="0.25">
      <c r="A32" s="18">
        <v>27</v>
      </c>
      <c r="B32" s="19">
        <v>2068217</v>
      </c>
      <c r="C32" s="20" t="s">
        <v>31</v>
      </c>
      <c r="D32" s="22" t="s">
        <v>11</v>
      </c>
      <c r="E32" s="23">
        <v>5051</v>
      </c>
      <c r="F32" s="23">
        <f t="shared" si="0"/>
        <v>5288.3969999999999</v>
      </c>
    </row>
    <row r="33" spans="1:6" s="8" customFormat="1" ht="27.75" customHeight="1" x14ac:dyDescent="0.25">
      <c r="A33" s="18">
        <v>28</v>
      </c>
      <c r="B33" s="19">
        <v>2226398</v>
      </c>
      <c r="C33" s="20" t="s">
        <v>32</v>
      </c>
      <c r="D33" s="22" t="s">
        <v>11</v>
      </c>
      <c r="E33" s="23">
        <v>5051</v>
      </c>
      <c r="F33" s="23">
        <f t="shared" si="0"/>
        <v>5288.3969999999999</v>
      </c>
    </row>
    <row r="34" spans="1:6" s="8" customFormat="1" ht="27.75" customHeight="1" x14ac:dyDescent="0.25">
      <c r="A34" s="18">
        <v>29</v>
      </c>
      <c r="B34" s="19">
        <v>2273765</v>
      </c>
      <c r="C34" s="20" t="s">
        <v>33</v>
      </c>
      <c r="D34" s="22" t="s">
        <v>11</v>
      </c>
      <c r="E34" s="23">
        <v>8102</v>
      </c>
      <c r="F34" s="23">
        <f t="shared" si="0"/>
        <v>8482.7939999999999</v>
      </c>
    </row>
    <row r="35" spans="1:6" s="8" customFormat="1" ht="27.75" customHeight="1" x14ac:dyDescent="0.25">
      <c r="A35" s="18">
        <v>30</v>
      </c>
      <c r="B35" s="19">
        <v>2061733</v>
      </c>
      <c r="C35" s="20" t="s">
        <v>34</v>
      </c>
      <c r="D35" s="22" t="s">
        <v>11</v>
      </c>
      <c r="E35" s="23">
        <v>4593</v>
      </c>
      <c r="F35" s="23">
        <f t="shared" si="0"/>
        <v>4808.8710000000001</v>
      </c>
    </row>
    <row r="36" spans="1:6" s="8" customFormat="1" ht="27.75" customHeight="1" x14ac:dyDescent="0.25">
      <c r="A36" s="18">
        <v>31</v>
      </c>
      <c r="B36" s="19">
        <v>2320341</v>
      </c>
      <c r="C36" s="20" t="s">
        <v>35</v>
      </c>
      <c r="D36" s="22" t="s">
        <v>11</v>
      </c>
      <c r="E36" s="23">
        <v>5051</v>
      </c>
      <c r="F36" s="23">
        <f t="shared" si="0"/>
        <v>5288.3969999999999</v>
      </c>
    </row>
    <row r="37" spans="1:6" s="8" customFormat="1" ht="27.75" customHeight="1" x14ac:dyDescent="0.25">
      <c r="A37" s="18">
        <v>32</v>
      </c>
      <c r="B37" s="19">
        <v>2252660</v>
      </c>
      <c r="C37" s="20" t="s">
        <v>36</v>
      </c>
      <c r="D37" s="22" t="s">
        <v>11</v>
      </c>
      <c r="E37" s="23">
        <v>5051</v>
      </c>
      <c r="F37" s="23">
        <f t="shared" si="0"/>
        <v>5288.3969999999999</v>
      </c>
    </row>
    <row r="38" spans="1:6" s="8" customFormat="1" ht="27.75" customHeight="1" x14ac:dyDescent="0.25">
      <c r="A38" s="18">
        <v>33</v>
      </c>
      <c r="B38" s="19">
        <v>2265434</v>
      </c>
      <c r="C38" s="20" t="s">
        <v>57</v>
      </c>
      <c r="D38" s="22" t="s">
        <v>11</v>
      </c>
      <c r="E38" s="23">
        <v>6365</v>
      </c>
      <c r="F38" s="23">
        <f t="shared" si="0"/>
        <v>6664.1549999999997</v>
      </c>
    </row>
    <row r="39" spans="1:6" s="8" customFormat="1" ht="27.75" customHeight="1" x14ac:dyDescent="0.25">
      <c r="A39" s="18">
        <v>34</v>
      </c>
      <c r="B39" s="19">
        <v>2255209</v>
      </c>
      <c r="C39" s="20" t="s">
        <v>37</v>
      </c>
      <c r="D39" s="22" t="s">
        <v>11</v>
      </c>
      <c r="E39" s="23">
        <v>8102</v>
      </c>
      <c r="F39" s="23">
        <f t="shared" si="0"/>
        <v>8482.7939999999999</v>
      </c>
    </row>
    <row r="40" spans="1:6" s="8" customFormat="1" ht="27.75" customHeight="1" x14ac:dyDescent="0.25">
      <c r="A40" s="18">
        <v>35</v>
      </c>
      <c r="B40" s="19">
        <v>2068504</v>
      </c>
      <c r="C40" s="20" t="s">
        <v>58</v>
      </c>
      <c r="D40" s="22" t="s">
        <v>11</v>
      </c>
      <c r="E40" s="23">
        <v>8014</v>
      </c>
      <c r="F40" s="23">
        <f t="shared" si="0"/>
        <v>8390.6579999999994</v>
      </c>
    </row>
    <row r="41" spans="1:6" s="8" customFormat="1" ht="27.75" customHeight="1" x14ac:dyDescent="0.25">
      <c r="A41" s="18">
        <v>36</v>
      </c>
      <c r="B41" s="19">
        <v>2107460</v>
      </c>
      <c r="C41" s="20" t="s">
        <v>38</v>
      </c>
      <c r="D41" s="22" t="s">
        <v>11</v>
      </c>
      <c r="E41" s="23">
        <v>6621</v>
      </c>
      <c r="F41" s="23">
        <f t="shared" si="0"/>
        <v>6932.1869999999999</v>
      </c>
    </row>
    <row r="42" spans="1:6" s="8" customFormat="1" ht="27.75" customHeight="1" x14ac:dyDescent="0.25">
      <c r="A42" s="18">
        <v>37</v>
      </c>
      <c r="B42" s="19">
        <v>2270591</v>
      </c>
      <c r="C42" s="20" t="s">
        <v>17</v>
      </c>
      <c r="D42" s="22" t="s">
        <v>11</v>
      </c>
      <c r="E42" s="23">
        <v>6621</v>
      </c>
      <c r="F42" s="23">
        <f t="shared" si="0"/>
        <v>6932.1869999999999</v>
      </c>
    </row>
    <row r="43" spans="1:6" s="8" customFormat="1" ht="27.75" customHeight="1" x14ac:dyDescent="0.25">
      <c r="A43" s="18">
        <v>38</v>
      </c>
      <c r="B43" s="19">
        <v>2274136</v>
      </c>
      <c r="C43" s="20" t="s">
        <v>39</v>
      </c>
      <c r="D43" s="22" t="s">
        <v>11</v>
      </c>
      <c r="E43" s="23">
        <v>4435</v>
      </c>
      <c r="F43" s="23">
        <f t="shared" si="0"/>
        <v>4643.4449999999997</v>
      </c>
    </row>
    <row r="44" spans="1:6" s="8" customFormat="1" ht="27.75" customHeight="1" x14ac:dyDescent="0.25">
      <c r="A44" s="18">
        <v>39</v>
      </c>
      <c r="B44" s="19">
        <v>2285474</v>
      </c>
      <c r="C44" s="20" t="s">
        <v>59</v>
      </c>
      <c r="D44" s="22" t="s">
        <v>11</v>
      </c>
      <c r="E44" s="23">
        <v>3829</v>
      </c>
      <c r="F44" s="23">
        <f t="shared" si="0"/>
        <v>4008.9629999999997</v>
      </c>
    </row>
    <row r="45" spans="1:6" s="8" customFormat="1" ht="27.75" customHeight="1" x14ac:dyDescent="0.25">
      <c r="A45" s="18">
        <v>40</v>
      </c>
      <c r="B45" s="19">
        <v>2273764</v>
      </c>
      <c r="C45" s="20" t="s">
        <v>40</v>
      </c>
      <c r="D45" s="22" t="s">
        <v>11</v>
      </c>
      <c r="E45" s="23">
        <v>6621</v>
      </c>
      <c r="F45" s="23">
        <f t="shared" si="0"/>
        <v>6932.1869999999999</v>
      </c>
    </row>
    <row r="46" spans="1:6" s="8" customFormat="1" ht="27.75" customHeight="1" x14ac:dyDescent="0.25">
      <c r="A46" s="18">
        <v>41</v>
      </c>
      <c r="B46" s="19">
        <v>2403139</v>
      </c>
      <c r="C46" s="20" t="s">
        <v>41</v>
      </c>
      <c r="D46" s="22" t="s">
        <v>11</v>
      </c>
      <c r="E46" s="23">
        <v>17113</v>
      </c>
      <c r="F46" s="23">
        <f t="shared" si="0"/>
        <v>17917.310999999998</v>
      </c>
    </row>
    <row r="47" spans="1:6" s="8" customFormat="1" ht="27.75" customHeight="1" x14ac:dyDescent="0.25">
      <c r="A47" s="18">
        <v>42</v>
      </c>
      <c r="B47" s="19">
        <v>2354884</v>
      </c>
      <c r="C47" s="20" t="s">
        <v>64</v>
      </c>
      <c r="D47" s="22" t="s">
        <v>11</v>
      </c>
      <c r="E47" s="23">
        <v>9059</v>
      </c>
      <c r="F47" s="23">
        <f t="shared" si="0"/>
        <v>9484.7729999999992</v>
      </c>
    </row>
    <row r="48" spans="1:6" s="8" customFormat="1" ht="27.75" customHeight="1" x14ac:dyDescent="0.25">
      <c r="A48" s="18">
        <v>43</v>
      </c>
      <c r="B48" s="19">
        <v>2107358</v>
      </c>
      <c r="C48" s="20" t="s">
        <v>42</v>
      </c>
      <c r="D48" s="22" t="s">
        <v>11</v>
      </c>
      <c r="E48" s="23">
        <v>7373</v>
      </c>
      <c r="F48" s="23">
        <v>7719.530999999999</v>
      </c>
    </row>
    <row r="49" spans="1:6" s="8" customFormat="1" ht="27.75" customHeight="1" x14ac:dyDescent="0.25">
      <c r="A49" s="18">
        <v>44</v>
      </c>
      <c r="B49" s="19">
        <v>2267745</v>
      </c>
      <c r="C49" s="20" t="s">
        <v>43</v>
      </c>
      <c r="D49" s="22" t="s">
        <v>11</v>
      </c>
      <c r="E49" s="23">
        <v>7286</v>
      </c>
      <c r="F49" s="23">
        <v>7628.4419999999991</v>
      </c>
    </row>
    <row r="50" spans="1:6" s="8" customFormat="1" ht="27.75" customHeight="1" x14ac:dyDescent="0.25">
      <c r="A50" s="18">
        <v>45</v>
      </c>
      <c r="B50" s="19">
        <v>2327578</v>
      </c>
      <c r="C50" s="20" t="s">
        <v>44</v>
      </c>
      <c r="D50" s="22" t="s">
        <v>11</v>
      </c>
      <c r="E50" s="23">
        <v>9895</v>
      </c>
      <c r="F50" s="23">
        <v>10360.064999999999</v>
      </c>
    </row>
    <row r="51" spans="1:6" s="8" customFormat="1" ht="27.75" customHeight="1" x14ac:dyDescent="0.25">
      <c r="A51" s="18">
        <v>46</v>
      </c>
      <c r="B51" s="19">
        <v>2124128</v>
      </c>
      <c r="C51" s="20" t="s">
        <v>45</v>
      </c>
      <c r="D51" s="22" t="s">
        <v>11</v>
      </c>
      <c r="E51" s="23">
        <v>3867</v>
      </c>
      <c r="F51" s="23">
        <v>4048.7489999999998</v>
      </c>
    </row>
    <row r="52" spans="1:6" s="8" customFormat="1" ht="27.75" customHeight="1" x14ac:dyDescent="0.25">
      <c r="A52" s="18">
        <v>47</v>
      </c>
      <c r="B52" s="19">
        <v>2235678</v>
      </c>
      <c r="C52" s="20" t="s">
        <v>46</v>
      </c>
      <c r="D52" s="22" t="s">
        <v>11</v>
      </c>
      <c r="E52" s="23">
        <v>858</v>
      </c>
      <c r="F52" s="23">
        <v>898.32599999999991</v>
      </c>
    </row>
    <row r="53" spans="1:6" s="8" customFormat="1" ht="27.75" customHeight="1" x14ac:dyDescent="0.25">
      <c r="A53" s="18">
        <v>48</v>
      </c>
      <c r="B53" s="19">
        <v>2281911</v>
      </c>
      <c r="C53" s="20" t="s">
        <v>47</v>
      </c>
      <c r="D53" s="22" t="s">
        <v>11</v>
      </c>
      <c r="E53" s="23">
        <v>7373</v>
      </c>
      <c r="F53" s="23">
        <v>7719.530999999999</v>
      </c>
    </row>
    <row r="54" spans="1:6" s="8" customFormat="1" ht="27.75" customHeight="1" x14ac:dyDescent="0.25">
      <c r="A54" s="18">
        <v>49</v>
      </c>
      <c r="B54" s="19">
        <v>2298733</v>
      </c>
      <c r="C54" s="20" t="s">
        <v>13</v>
      </c>
      <c r="D54" s="22" t="s">
        <v>11</v>
      </c>
      <c r="E54" s="23">
        <v>2934</v>
      </c>
      <c r="F54" s="23">
        <v>3071.8979999999997</v>
      </c>
    </row>
    <row r="55" spans="1:6" s="8" customFormat="1" ht="27.75" customHeight="1" x14ac:dyDescent="0.25">
      <c r="A55" s="18">
        <v>50</v>
      </c>
      <c r="B55" s="19">
        <v>2326097</v>
      </c>
      <c r="C55" s="20" t="s">
        <v>48</v>
      </c>
      <c r="D55" s="22" t="s">
        <v>11</v>
      </c>
      <c r="E55" s="23">
        <v>923</v>
      </c>
      <c r="F55" s="23">
        <v>966.38099999999997</v>
      </c>
    </row>
    <row r="56" spans="1:6" s="8" customFormat="1" ht="27.75" customHeight="1" x14ac:dyDescent="0.25">
      <c r="A56" s="18">
        <v>51</v>
      </c>
      <c r="B56" s="19">
        <v>2334506</v>
      </c>
      <c r="C56" s="20" t="s">
        <v>49</v>
      </c>
      <c r="D56" s="22" t="s">
        <v>11</v>
      </c>
      <c r="E56" s="23">
        <v>4644</v>
      </c>
      <c r="F56" s="23">
        <v>4862.268</v>
      </c>
    </row>
    <row r="57" spans="1:6" s="8" customFormat="1" ht="27.75" customHeight="1" x14ac:dyDescent="0.25">
      <c r="A57" s="18">
        <v>52</v>
      </c>
      <c r="B57" s="19">
        <v>2377698</v>
      </c>
      <c r="C57" s="20" t="s">
        <v>50</v>
      </c>
      <c r="D57" s="22" t="s">
        <v>11</v>
      </c>
      <c r="E57" s="23">
        <v>8078</v>
      </c>
      <c r="F57" s="23">
        <v>8457.6659999999993</v>
      </c>
    </row>
    <row r="58" spans="1:6" s="8" customFormat="1" ht="27.75" customHeight="1" x14ac:dyDescent="0.25">
      <c r="A58" s="18">
        <v>53</v>
      </c>
      <c r="B58" s="19">
        <v>2389323</v>
      </c>
      <c r="C58" s="20" t="s">
        <v>26</v>
      </c>
      <c r="D58" s="22" t="s">
        <v>11</v>
      </c>
      <c r="E58" s="23">
        <v>938</v>
      </c>
      <c r="F58" s="23">
        <v>982.09</v>
      </c>
    </row>
    <row r="59" spans="1:6" s="8" customFormat="1" ht="21.75" customHeight="1" x14ac:dyDescent="0.25">
      <c r="A59" s="9"/>
      <c r="B59" s="10"/>
      <c r="C59" s="11" t="s">
        <v>51</v>
      </c>
      <c r="D59" s="11"/>
      <c r="E59" s="12">
        <f>SUM(E6:E58)</f>
        <v>237273</v>
      </c>
      <c r="F59" s="12">
        <f>SUM(F6:F58)</f>
        <v>248424.83499999993</v>
      </c>
    </row>
    <row r="60" spans="1:6" s="8" customFormat="1" ht="15" customHeight="1" x14ac:dyDescent="0.25">
      <c r="A60" s="13"/>
      <c r="B60" s="14"/>
      <c r="C60" s="15"/>
      <c r="D60" s="15"/>
      <c r="E60" s="16"/>
      <c r="F60" s="16"/>
    </row>
  </sheetData>
  <autoFilter ref="A5:F59"/>
  <mergeCells count="2">
    <mergeCell ref="E1:F1"/>
    <mergeCell ref="C3:F3"/>
  </mergeCells>
  <conditionalFormatting sqref="C59:C1048576 C1:C5">
    <cfRule type="duplicateValues" dxfId="1" priority="3"/>
    <cfRule type="duplicateValues" dxfId="0" priority="4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tabSelected="1" workbookViewId="0">
      <selection activeCell="C6" sqref="C6:D6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3" spans="2:4" ht="18" customHeight="1" x14ac:dyDescent="0.25">
      <c r="B3" s="45"/>
      <c r="C3" s="46" t="s">
        <v>145</v>
      </c>
      <c r="D3" s="46" t="s">
        <v>149</v>
      </c>
    </row>
    <row r="4" spans="2:4" ht="15" x14ac:dyDescent="0.25">
      <c r="B4" s="47" t="s">
        <v>148</v>
      </c>
      <c r="C4" s="48">
        <f>Ед.расценки!E59</f>
        <v>237273</v>
      </c>
      <c r="D4" s="48">
        <f>Ед.расценки!F59</f>
        <v>248424.83499999993</v>
      </c>
    </row>
    <row r="5" spans="2:4" ht="18" customHeight="1" x14ac:dyDescent="0.25">
      <c r="B5" s="47" t="s">
        <v>146</v>
      </c>
      <c r="C5" s="51">
        <f>C4+D4</f>
        <v>485697.83499999996</v>
      </c>
      <c r="D5" s="51"/>
    </row>
    <row r="6" spans="2:4" ht="18" customHeight="1" x14ac:dyDescent="0.25">
      <c r="B6" s="45" t="s">
        <v>147</v>
      </c>
      <c r="C6" s="51">
        <f>C5*1.2</f>
        <v>582837.40199999989</v>
      </c>
      <c r="D6" s="51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C7" workbookViewId="0">
      <selection activeCell="E8" sqref="E8:E14"/>
    </sheetView>
  </sheetViews>
  <sheetFormatPr defaultRowHeight="15" x14ac:dyDescent="0.25"/>
  <cols>
    <col min="1" max="1" width="5.28515625" style="24" bestFit="1" customWidth="1"/>
    <col min="2" max="2" width="14.7109375" style="24" bestFit="1" customWidth="1"/>
    <col min="3" max="3" width="90.28515625" style="24" bestFit="1" customWidth="1"/>
    <col min="4" max="4" width="17.42578125" style="24" bestFit="1" customWidth="1"/>
    <col min="5" max="5" width="74.140625" style="24" bestFit="1" customWidth="1"/>
    <col min="6" max="16384" width="9.140625" style="24"/>
  </cols>
  <sheetData>
    <row r="1" spans="1:5" x14ac:dyDescent="0.25">
      <c r="A1" s="24" t="s">
        <v>65</v>
      </c>
      <c r="C1" s="24" t="s">
        <v>66</v>
      </c>
    </row>
    <row r="3" spans="1:5" x14ac:dyDescent="0.25">
      <c r="A3" s="25" t="s">
        <v>4</v>
      </c>
      <c r="B3" s="25" t="s">
        <v>67</v>
      </c>
      <c r="C3" s="26" t="s">
        <v>68</v>
      </c>
      <c r="D3" s="26" t="s">
        <v>69</v>
      </c>
      <c r="E3" s="26" t="s">
        <v>70</v>
      </c>
    </row>
    <row r="4" spans="1:5" ht="25.5" x14ac:dyDescent="0.25">
      <c r="A4" s="27">
        <v>1</v>
      </c>
      <c r="B4" s="28" t="s">
        <v>71</v>
      </c>
      <c r="C4" s="29" t="s">
        <v>72</v>
      </c>
      <c r="D4" s="29" t="s">
        <v>73</v>
      </c>
      <c r="E4" s="30" t="s">
        <v>150</v>
      </c>
    </row>
    <row r="5" spans="1:5" ht="25.5" x14ac:dyDescent="0.25">
      <c r="A5" s="27">
        <v>2</v>
      </c>
      <c r="B5" s="31" t="s">
        <v>74</v>
      </c>
      <c r="C5" s="32" t="s">
        <v>75</v>
      </c>
      <c r="D5" s="31" t="s">
        <v>73</v>
      </c>
      <c r="E5" s="30" t="s">
        <v>150</v>
      </c>
    </row>
    <row r="6" spans="1:5" ht="25.5" x14ac:dyDescent="0.25">
      <c r="A6" s="27">
        <v>3</v>
      </c>
      <c r="B6" s="31" t="s">
        <v>76</v>
      </c>
      <c r="C6" s="32" t="s">
        <v>77</v>
      </c>
      <c r="D6" s="31" t="s">
        <v>73</v>
      </c>
      <c r="E6" s="30" t="s">
        <v>150</v>
      </c>
    </row>
    <row r="7" spans="1:5" ht="25.5" x14ac:dyDescent="0.25">
      <c r="A7" s="27">
        <v>4</v>
      </c>
      <c r="B7" s="31" t="s">
        <v>78</v>
      </c>
      <c r="C7" s="32" t="s">
        <v>79</v>
      </c>
      <c r="D7" s="31" t="s">
        <v>73</v>
      </c>
      <c r="E7" s="30" t="s">
        <v>151</v>
      </c>
    </row>
    <row r="8" spans="1:5" ht="25.5" x14ac:dyDescent="0.25">
      <c r="A8" s="27">
        <v>5</v>
      </c>
      <c r="B8" s="31" t="s">
        <v>80</v>
      </c>
      <c r="C8" s="32" t="s">
        <v>81</v>
      </c>
      <c r="D8" s="31" t="s">
        <v>73</v>
      </c>
      <c r="E8" s="30" t="s">
        <v>151</v>
      </c>
    </row>
    <row r="9" spans="1:5" ht="25.5" x14ac:dyDescent="0.25">
      <c r="A9" s="27">
        <v>6</v>
      </c>
      <c r="B9" s="31" t="s">
        <v>82</v>
      </c>
      <c r="C9" s="32" t="s">
        <v>83</v>
      </c>
      <c r="D9" s="31" t="s">
        <v>73</v>
      </c>
      <c r="E9" s="30" t="s">
        <v>151</v>
      </c>
    </row>
    <row r="10" spans="1:5" ht="25.5" x14ac:dyDescent="0.25">
      <c r="A10" s="27">
        <v>7</v>
      </c>
      <c r="B10" s="31" t="s">
        <v>84</v>
      </c>
      <c r="C10" s="32" t="s">
        <v>85</v>
      </c>
      <c r="D10" s="31" t="s">
        <v>73</v>
      </c>
      <c r="E10" s="30" t="s">
        <v>151</v>
      </c>
    </row>
    <row r="11" spans="1:5" ht="25.5" x14ac:dyDescent="0.25">
      <c r="A11" s="27">
        <v>8</v>
      </c>
      <c r="B11" s="31" t="s">
        <v>86</v>
      </c>
      <c r="C11" s="32" t="s">
        <v>87</v>
      </c>
      <c r="D11" s="31" t="s">
        <v>73</v>
      </c>
      <c r="E11" s="30" t="s">
        <v>151</v>
      </c>
    </row>
    <row r="12" spans="1:5" ht="25.5" x14ac:dyDescent="0.25">
      <c r="A12" s="27">
        <v>9</v>
      </c>
      <c r="B12" s="31" t="s">
        <v>88</v>
      </c>
      <c r="C12" s="32" t="s">
        <v>89</v>
      </c>
      <c r="D12" s="31" t="s">
        <v>73</v>
      </c>
      <c r="E12" s="30" t="s">
        <v>151</v>
      </c>
    </row>
    <row r="13" spans="1:5" ht="25.5" x14ac:dyDescent="0.25">
      <c r="A13" s="27">
        <v>10</v>
      </c>
      <c r="B13" s="31" t="s">
        <v>90</v>
      </c>
      <c r="C13" s="32" t="s">
        <v>91</v>
      </c>
      <c r="D13" s="31" t="s">
        <v>73</v>
      </c>
      <c r="E13" s="30" t="s">
        <v>151</v>
      </c>
    </row>
    <row r="14" spans="1:5" ht="39" x14ac:dyDescent="0.25">
      <c r="A14" s="27">
        <v>11</v>
      </c>
      <c r="B14" s="31" t="s">
        <v>92</v>
      </c>
      <c r="C14" s="32" t="s">
        <v>93</v>
      </c>
      <c r="D14" s="31" t="s">
        <v>73</v>
      </c>
      <c r="E14" s="30" t="s">
        <v>151</v>
      </c>
    </row>
    <row r="16" spans="1:5" x14ac:dyDescent="0.25">
      <c r="B16"/>
      <c r="C16"/>
    </row>
    <row r="17" spans="2:3" x14ac:dyDescent="0.25">
      <c r="B17"/>
      <c r="C17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31" workbookViewId="0">
      <selection activeCell="E4" sqref="E4"/>
    </sheetView>
  </sheetViews>
  <sheetFormatPr defaultRowHeight="11.25" x14ac:dyDescent="0.25"/>
  <cols>
    <col min="1" max="1" width="5.28515625" style="43" bestFit="1" customWidth="1"/>
    <col min="2" max="2" width="20.7109375" style="44" customWidth="1"/>
    <col min="3" max="3" width="77.5703125" style="38" customWidth="1"/>
    <col min="4" max="4" width="47.7109375" style="38" customWidth="1"/>
    <col min="5" max="5" width="24.5703125" style="38" customWidth="1"/>
    <col min="6" max="16384" width="9.140625" style="38"/>
  </cols>
  <sheetData>
    <row r="1" spans="1:5" s="35" customFormat="1" x14ac:dyDescent="0.25">
      <c r="A1" s="33"/>
      <c r="B1" s="34" t="s">
        <v>0</v>
      </c>
      <c r="C1" s="35" t="s">
        <v>1</v>
      </c>
    </row>
    <row r="3" spans="1:5" ht="41.25" customHeight="1" x14ac:dyDescent="0.25">
      <c r="A3" s="36" t="s">
        <v>4</v>
      </c>
      <c r="B3" s="36" t="s">
        <v>67</v>
      </c>
      <c r="C3" s="37" t="s">
        <v>68</v>
      </c>
      <c r="D3" s="37" t="s">
        <v>69</v>
      </c>
      <c r="E3" s="37" t="s">
        <v>70</v>
      </c>
    </row>
    <row r="4" spans="1:5" ht="42" x14ac:dyDescent="0.25">
      <c r="A4" s="52">
        <v>1</v>
      </c>
      <c r="B4" s="55" t="s">
        <v>94</v>
      </c>
      <c r="C4" s="39" t="s">
        <v>95</v>
      </c>
      <c r="D4" s="39" t="s">
        <v>96</v>
      </c>
      <c r="E4" s="40" t="s">
        <v>151</v>
      </c>
    </row>
    <row r="5" spans="1:5" ht="42" x14ac:dyDescent="0.25">
      <c r="A5" s="53"/>
      <c r="B5" s="56"/>
      <c r="C5" s="39" t="s">
        <v>97</v>
      </c>
      <c r="D5" s="39" t="s">
        <v>96</v>
      </c>
      <c r="E5" s="40" t="s">
        <v>151</v>
      </c>
    </row>
    <row r="6" spans="1:5" ht="42" x14ac:dyDescent="0.25">
      <c r="A6" s="53"/>
      <c r="B6" s="56"/>
      <c r="C6" s="39" t="s">
        <v>98</v>
      </c>
      <c r="D6" s="39" t="s">
        <v>96</v>
      </c>
      <c r="E6" s="40" t="s">
        <v>151</v>
      </c>
    </row>
    <row r="7" spans="1:5" ht="42" x14ac:dyDescent="0.25">
      <c r="A7" s="54"/>
      <c r="B7" s="57"/>
      <c r="C7" s="39" t="s">
        <v>99</v>
      </c>
      <c r="D7" s="39" t="s">
        <v>96</v>
      </c>
      <c r="E7" s="40" t="s">
        <v>151</v>
      </c>
    </row>
    <row r="8" spans="1:5" ht="29.25" customHeight="1" x14ac:dyDescent="0.25">
      <c r="A8" s="52">
        <v>2</v>
      </c>
      <c r="B8" s="55" t="s">
        <v>100</v>
      </c>
      <c r="C8" s="39" t="s">
        <v>101</v>
      </c>
      <c r="D8" s="39" t="s">
        <v>96</v>
      </c>
      <c r="E8" s="40" t="s">
        <v>151</v>
      </c>
    </row>
    <row r="9" spans="1:5" ht="29.25" customHeight="1" x14ac:dyDescent="0.25">
      <c r="A9" s="53"/>
      <c r="B9" s="56"/>
      <c r="C9" s="39" t="s">
        <v>102</v>
      </c>
      <c r="D9" s="39" t="s">
        <v>96</v>
      </c>
      <c r="E9" s="40" t="s">
        <v>151</v>
      </c>
    </row>
    <row r="10" spans="1:5" ht="29.25" customHeight="1" x14ac:dyDescent="0.25">
      <c r="A10" s="54"/>
      <c r="B10" s="57"/>
      <c r="C10" s="39" t="s">
        <v>103</v>
      </c>
      <c r="D10" s="39" t="s">
        <v>96</v>
      </c>
      <c r="E10" s="40" t="s">
        <v>151</v>
      </c>
    </row>
    <row r="11" spans="1:5" ht="24.75" customHeight="1" x14ac:dyDescent="0.25">
      <c r="A11" s="52">
        <v>3</v>
      </c>
      <c r="B11" s="55" t="s">
        <v>104</v>
      </c>
      <c r="C11" s="39" t="s">
        <v>105</v>
      </c>
      <c r="D11" s="39" t="s">
        <v>96</v>
      </c>
      <c r="E11" s="40" t="s">
        <v>151</v>
      </c>
    </row>
    <row r="12" spans="1:5" ht="42" x14ac:dyDescent="0.25">
      <c r="A12" s="53"/>
      <c r="B12" s="56"/>
      <c r="C12" s="39" t="s">
        <v>106</v>
      </c>
      <c r="D12" s="39" t="s">
        <v>96</v>
      </c>
      <c r="E12" s="40" t="s">
        <v>151</v>
      </c>
    </row>
    <row r="13" spans="1:5" ht="42" x14ac:dyDescent="0.25">
      <c r="A13" s="54"/>
      <c r="B13" s="57"/>
      <c r="C13" s="39" t="s">
        <v>107</v>
      </c>
      <c r="D13" s="39" t="s">
        <v>96</v>
      </c>
      <c r="E13" s="40" t="s">
        <v>151</v>
      </c>
    </row>
    <row r="14" spans="1:5" ht="28.5" customHeight="1" x14ac:dyDescent="0.25">
      <c r="A14" s="41">
        <v>4</v>
      </c>
      <c r="B14" s="42" t="s">
        <v>108</v>
      </c>
      <c r="C14" s="39" t="s">
        <v>109</v>
      </c>
      <c r="D14" s="39" t="s">
        <v>96</v>
      </c>
      <c r="E14" s="40" t="s">
        <v>151</v>
      </c>
    </row>
    <row r="15" spans="1:5" ht="21" customHeight="1" x14ac:dyDescent="0.25">
      <c r="A15" s="52">
        <v>5</v>
      </c>
      <c r="B15" s="42" t="s">
        <v>110</v>
      </c>
      <c r="C15" s="39"/>
      <c r="D15" s="39"/>
      <c r="E15" s="40" t="s">
        <v>151</v>
      </c>
    </row>
    <row r="16" spans="1:5" ht="32.25" customHeight="1" x14ac:dyDescent="0.25">
      <c r="A16" s="53"/>
      <c r="B16" s="42" t="s">
        <v>111</v>
      </c>
      <c r="C16" s="39" t="s">
        <v>112</v>
      </c>
      <c r="D16" s="39" t="s">
        <v>96</v>
      </c>
      <c r="E16" s="40" t="s">
        <v>151</v>
      </c>
    </row>
    <row r="17" spans="1:5" ht="30" customHeight="1" x14ac:dyDescent="0.25">
      <c r="A17" s="53"/>
      <c r="B17" s="42" t="s">
        <v>113</v>
      </c>
      <c r="C17" s="39" t="s">
        <v>114</v>
      </c>
      <c r="D17" s="39" t="s">
        <v>96</v>
      </c>
      <c r="E17" s="40" t="s">
        <v>151</v>
      </c>
    </row>
    <row r="18" spans="1:5" ht="34.5" customHeight="1" x14ac:dyDescent="0.25">
      <c r="A18" s="54"/>
      <c r="B18" s="42" t="s">
        <v>115</v>
      </c>
      <c r="C18" s="39" t="s">
        <v>116</v>
      </c>
      <c r="D18" s="39" t="s">
        <v>96</v>
      </c>
      <c r="E18" s="40" t="s">
        <v>151</v>
      </c>
    </row>
    <row r="19" spans="1:5" ht="25.5" customHeight="1" x14ac:dyDescent="0.25">
      <c r="A19" s="52">
        <v>6</v>
      </c>
      <c r="B19" s="42" t="s">
        <v>117</v>
      </c>
      <c r="C19" s="39"/>
      <c r="D19" s="39"/>
      <c r="E19" s="40" t="s">
        <v>151</v>
      </c>
    </row>
    <row r="20" spans="1:5" ht="25.5" customHeight="1" x14ac:dyDescent="0.25">
      <c r="A20" s="53"/>
      <c r="B20" s="42" t="s">
        <v>118</v>
      </c>
      <c r="C20" s="39" t="s">
        <v>119</v>
      </c>
      <c r="D20" s="39" t="s">
        <v>96</v>
      </c>
      <c r="E20" s="40" t="s">
        <v>151</v>
      </c>
    </row>
    <row r="21" spans="1:5" ht="25.5" customHeight="1" x14ac:dyDescent="0.25">
      <c r="A21" s="53"/>
      <c r="B21" s="42" t="s">
        <v>120</v>
      </c>
      <c r="C21" s="39" t="s">
        <v>121</v>
      </c>
      <c r="D21" s="39" t="s">
        <v>96</v>
      </c>
      <c r="E21" s="40" t="s">
        <v>151</v>
      </c>
    </row>
    <row r="22" spans="1:5" ht="25.5" customHeight="1" x14ac:dyDescent="0.25">
      <c r="A22" s="53"/>
      <c r="B22" s="42" t="s">
        <v>122</v>
      </c>
      <c r="C22" s="39" t="s">
        <v>123</v>
      </c>
      <c r="D22" s="39" t="s">
        <v>96</v>
      </c>
      <c r="E22" s="40" t="s">
        <v>151</v>
      </c>
    </row>
    <row r="23" spans="1:5" ht="25.5" customHeight="1" x14ac:dyDescent="0.25">
      <c r="A23" s="53"/>
      <c r="B23" s="42" t="s">
        <v>124</v>
      </c>
      <c r="C23" s="39" t="s">
        <v>125</v>
      </c>
      <c r="D23" s="39" t="s">
        <v>96</v>
      </c>
      <c r="E23" s="40" t="s">
        <v>151</v>
      </c>
    </row>
    <row r="24" spans="1:5" ht="25.5" customHeight="1" x14ac:dyDescent="0.25">
      <c r="A24" s="53"/>
      <c r="B24" s="42" t="s">
        <v>126</v>
      </c>
      <c r="C24" s="39" t="s">
        <v>127</v>
      </c>
      <c r="D24" s="39" t="s">
        <v>96</v>
      </c>
      <c r="E24" s="40" t="s">
        <v>151</v>
      </c>
    </row>
    <row r="25" spans="1:5" ht="25.5" customHeight="1" x14ac:dyDescent="0.25">
      <c r="A25" s="53"/>
      <c r="B25" s="42" t="s">
        <v>128</v>
      </c>
      <c r="C25" s="39" t="s">
        <v>129</v>
      </c>
      <c r="D25" s="39" t="s">
        <v>96</v>
      </c>
      <c r="E25" s="40" t="s">
        <v>151</v>
      </c>
    </row>
    <row r="26" spans="1:5" ht="25.5" customHeight="1" x14ac:dyDescent="0.25">
      <c r="A26" s="53"/>
      <c r="B26" s="42" t="s">
        <v>130</v>
      </c>
      <c r="C26" s="39" t="s">
        <v>131</v>
      </c>
      <c r="D26" s="39" t="s">
        <v>96</v>
      </c>
      <c r="E26" s="40" t="s">
        <v>151</v>
      </c>
    </row>
    <row r="27" spans="1:5" ht="25.5" customHeight="1" x14ac:dyDescent="0.25">
      <c r="A27" s="53"/>
      <c r="B27" s="42" t="s">
        <v>132</v>
      </c>
      <c r="C27" s="39" t="s">
        <v>133</v>
      </c>
      <c r="D27" s="39" t="s">
        <v>96</v>
      </c>
      <c r="E27" s="40" t="s">
        <v>151</v>
      </c>
    </row>
    <row r="28" spans="1:5" ht="25.5" customHeight="1" x14ac:dyDescent="0.25">
      <c r="A28" s="54"/>
      <c r="B28" s="42" t="s">
        <v>134</v>
      </c>
      <c r="C28" s="39" t="s">
        <v>135</v>
      </c>
      <c r="D28" s="39" t="s">
        <v>96</v>
      </c>
      <c r="E28" s="40" t="s">
        <v>151</v>
      </c>
    </row>
    <row r="29" spans="1:5" ht="30" customHeight="1" x14ac:dyDescent="0.25">
      <c r="A29" s="52">
        <v>7</v>
      </c>
      <c r="B29" s="55" t="s">
        <v>136</v>
      </c>
      <c r="C29" s="39" t="s">
        <v>137</v>
      </c>
      <c r="D29" s="39" t="s">
        <v>96</v>
      </c>
      <c r="E29" s="40" t="s">
        <v>151</v>
      </c>
    </row>
    <row r="30" spans="1:5" ht="30" customHeight="1" x14ac:dyDescent="0.25">
      <c r="A30" s="53"/>
      <c r="B30" s="56"/>
      <c r="C30" s="39" t="s">
        <v>138</v>
      </c>
      <c r="D30" s="39" t="s">
        <v>96</v>
      </c>
      <c r="E30" s="40" t="s">
        <v>151</v>
      </c>
    </row>
    <row r="31" spans="1:5" ht="30" customHeight="1" x14ac:dyDescent="0.25">
      <c r="A31" s="53"/>
      <c r="B31" s="56"/>
      <c r="C31" s="39" t="s">
        <v>139</v>
      </c>
      <c r="D31" s="39" t="s">
        <v>96</v>
      </c>
      <c r="E31" s="40" t="s">
        <v>151</v>
      </c>
    </row>
    <row r="32" spans="1:5" ht="30" customHeight="1" x14ac:dyDescent="0.25">
      <c r="A32" s="54"/>
      <c r="B32" s="57"/>
      <c r="C32" s="39" t="s">
        <v>140</v>
      </c>
      <c r="D32" s="39" t="s">
        <v>96</v>
      </c>
      <c r="E32" s="40" t="s">
        <v>151</v>
      </c>
    </row>
    <row r="33" spans="1:5" ht="42" x14ac:dyDescent="0.25">
      <c r="A33" s="52">
        <v>8</v>
      </c>
      <c r="B33" s="55" t="s">
        <v>141</v>
      </c>
      <c r="C33" s="39" t="s">
        <v>142</v>
      </c>
      <c r="D33" s="39" t="s">
        <v>96</v>
      </c>
      <c r="E33" s="40" t="s">
        <v>151</v>
      </c>
    </row>
    <row r="34" spans="1:5" ht="42" x14ac:dyDescent="0.25">
      <c r="A34" s="53"/>
      <c r="B34" s="56"/>
      <c r="C34" s="39" t="s">
        <v>143</v>
      </c>
      <c r="D34" s="39" t="s">
        <v>96</v>
      </c>
      <c r="E34" s="40" t="s">
        <v>151</v>
      </c>
    </row>
    <row r="35" spans="1:5" ht="42" x14ac:dyDescent="0.25">
      <c r="A35" s="54"/>
      <c r="B35" s="57"/>
      <c r="C35" s="39" t="s">
        <v>144</v>
      </c>
      <c r="D35" s="39" t="s">
        <v>96</v>
      </c>
      <c r="E35" s="40" t="s">
        <v>151</v>
      </c>
    </row>
  </sheetData>
  <mergeCells count="12">
    <mergeCell ref="A4:A7"/>
    <mergeCell ref="B4:B7"/>
    <mergeCell ref="A8:A10"/>
    <mergeCell ref="B8:B10"/>
    <mergeCell ref="A11:A13"/>
    <mergeCell ref="B11:B13"/>
    <mergeCell ref="A15:A18"/>
    <mergeCell ref="A19:A28"/>
    <mergeCell ref="A29:A32"/>
    <mergeCell ref="B29:B32"/>
    <mergeCell ref="A33:A35"/>
    <mergeCell ref="B33:B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Ед.расценки</vt:lpstr>
      <vt:lpstr>Сумма ед расценок</vt:lpstr>
      <vt:lpstr>Условия поставки Центр</vt:lpstr>
      <vt:lpstr>Условия поставки  ЦиП</vt:lpstr>
      <vt:lpstr>Ед.расценки!Область_печати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2022-11-21T08:13:39Z</dcterms:created>
  <dcterms:modified xsi:type="dcterms:W3CDTF">2022-12-02T14:27:00Z</dcterms:modified>
</cp:coreProperties>
</file>